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R:\Achats et MP\CONSULTATIONS EN PREPARATION\EB_CCIN-2025_AOO_02 Maintenance des equipements\3- DCE\lot n° 4 Grpes élec. &amp; moteurs diesels\"/>
    </mc:Choice>
  </mc:AlternateContent>
  <xr:revisionPtr revIDLastSave="0" documentId="13_ncr:1_{F832E3F2-9B1A-416B-AD8A-E97D434A0F27}" xr6:coauthVersionLast="47" xr6:coauthVersionMax="47" xr10:uidLastSave="{00000000-0000-0000-0000-000000000000}"/>
  <bookViews>
    <workbookView xWindow="28680" yWindow="-120" windowWidth="29040" windowHeight="15720" activeTab="1" xr2:uid="{33832689-E7B4-451F-B3FB-833D169BE66E}"/>
  </bookViews>
  <sheets>
    <sheet name="Feuil1" sheetId="1" r:id="rId1"/>
    <sheet name="Feuil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2" l="1"/>
  <c r="J16" i="2"/>
  <c r="J12" i="2"/>
  <c r="J12" i="1"/>
  <c r="J19" i="1" s="1"/>
</calcChain>
</file>

<file path=xl/sharedStrings.xml><?xml version="1.0" encoding="utf-8"?>
<sst xmlns="http://schemas.openxmlformats.org/spreadsheetml/2006/main" count="135" uniqueCount="51">
  <si>
    <t>LOT 4 -  MAINTENANCE  PREVENTIVE  DES GROUPES ELECTROGENES
DECOMPOSITION DU PRIX GLOBAL FORFAITAIRE</t>
  </si>
  <si>
    <t>Entité</t>
  </si>
  <si>
    <t>Site et adresse</t>
  </si>
  <si>
    <t>Type de bâtiment (ERP/code du travail) </t>
  </si>
  <si>
    <t>Type d'installation</t>
  </si>
  <si>
    <t>Référence/
Description</t>
  </si>
  <si>
    <t>Date de mise en service</t>
  </si>
  <si>
    <t>Date de dernière maintenance préventive </t>
  </si>
  <si>
    <t>Date de prochaine maintenance préventive </t>
  </si>
  <si>
    <t>Fréquence des controles</t>
  </si>
  <si>
    <t>Prix annuel € HT</t>
  </si>
  <si>
    <t>CCI SEINE ESTUAIRE</t>
  </si>
  <si>
    <t>Pont de Normandie</t>
  </si>
  <si>
    <t>Barrière de péage</t>
  </si>
  <si>
    <t>1 groupe électrogène 350 KVA</t>
  </si>
  <si>
    <t>IVECO 8210 SRI 27,00</t>
  </si>
  <si>
    <t>2 visites/an
(électrique + mécanique et vidange)</t>
  </si>
  <si>
    <t>Passerelle de visite sous tablier</t>
  </si>
  <si>
    <t>1 groupe électrogène 44 KVA</t>
  </si>
  <si>
    <t>IVECO 8041i05,55</t>
  </si>
  <si>
    <t>Viaduc du grand canal (PK0)</t>
  </si>
  <si>
    <t>1 groupe électrogène</t>
  </si>
  <si>
    <t>PERKINS P0057</t>
  </si>
  <si>
    <t>Pont de Tancarville</t>
  </si>
  <si>
    <t xml:space="preserve">Bâtiment service technique </t>
  </si>
  <si>
    <t>1 groupe électrogène 150 KVA</t>
  </si>
  <si>
    <t>IVECO 8061SRI27-05A</t>
  </si>
  <si>
    <t>1 groupe électrogène 200 KVA</t>
  </si>
  <si>
    <t>JOHN DEERE 6068HF120</t>
  </si>
  <si>
    <t>3 groupes électrogènes 22 KVA</t>
  </si>
  <si>
    <t>CATERPILLAR C2,2</t>
  </si>
  <si>
    <t>1 visite/an
(électrique + mécanique et vidange)</t>
  </si>
  <si>
    <t>CCI Siège LE HAVRE</t>
  </si>
  <si>
    <t>Siège</t>
  </si>
  <si>
    <t>1 groupe électrogène 180 KVA</t>
  </si>
  <si>
    <t xml:space="preserve">/s TOTAL </t>
  </si>
  <si>
    <t>CCI ROUEN METROPOLE</t>
  </si>
  <si>
    <t>REGMA
ARQUES LA BATAILLE</t>
  </si>
  <si>
    <t>REGMA</t>
  </si>
  <si>
    <t>1 groupe électrogène 88 KVA</t>
  </si>
  <si>
    <t>JOHN DEERE R527370</t>
  </si>
  <si>
    <t>CCI LITTORAL HAUTS DE FRANCE</t>
  </si>
  <si>
    <t>LE TREPORT Quai Carnot</t>
  </si>
  <si>
    <t xml:space="preserve">1 groupe électrogène 35 KVA </t>
  </si>
  <si>
    <t>YANMAR 4TN84</t>
  </si>
  <si>
    <t>LE TREPORT Rue Albert CAUET</t>
  </si>
  <si>
    <t xml:space="preserve">1 groupe électrogène 15 KVA </t>
  </si>
  <si>
    <t>PERKINS 403D-15G</t>
  </si>
  <si>
    <t>TOTAL GENERAL</t>
  </si>
  <si>
    <t>CCIT SEINE ESTUAIRE</t>
  </si>
  <si>
    <t>Adresse suite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</si>
</sst>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0C]mmm\-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rgb="FF000000"/>
      <name val="Aptos"/>
      <family val="2"/>
    </font>
    <font>
      <strike/>
      <sz val="11"/>
      <color rgb="FFFF0000"/>
      <name val="Aptos Narrow"/>
      <family val="2"/>
      <scheme val="minor"/>
    </font>
    <font>
      <b/>
      <sz val="12"/>
      <color rgb="FF000000"/>
      <name val="Aptos"/>
      <family val="2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17" fontId="0" fillId="0" borderId="2" xfId="0" applyNumberForma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44" fontId="0" fillId="0" borderId="0" xfId="0" applyNumberFormat="1"/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4" fontId="0" fillId="2" borderId="2" xfId="0" applyNumberFormat="1" applyFill="1" applyBorder="1" applyAlignment="1">
      <alignment vertical="center"/>
    </xf>
    <xf numFmtId="164" fontId="0" fillId="2" borderId="2" xfId="0" applyNumberFormat="1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4" fontId="0" fillId="2" borderId="2" xfId="1" applyFont="1" applyFill="1" applyBorder="1" applyAlignment="1">
      <alignment vertical="center"/>
    </xf>
    <xf numFmtId="44" fontId="0" fillId="0" borderId="2" xfId="1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vertical="center"/>
    </xf>
    <xf numFmtId="17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0" fillId="2" borderId="2" xfId="0" applyFill="1" applyBorder="1"/>
    <xf numFmtId="0" fontId="0" fillId="0" borderId="2" xfId="0" applyBorder="1"/>
    <xf numFmtId="0" fontId="2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14" fontId="0" fillId="3" borderId="2" xfId="0" applyNumberFormat="1" applyFill="1" applyBorder="1" applyAlignment="1">
      <alignment vertical="center"/>
    </xf>
    <xf numFmtId="164" fontId="0" fillId="3" borderId="2" xfId="0" applyNumberFormat="1" applyFill="1" applyBorder="1" applyAlignment="1">
      <alignment vertical="center"/>
    </xf>
    <xf numFmtId="0" fontId="0" fillId="3" borderId="2" xfId="0" applyFill="1" applyBorder="1" applyAlignment="1">
      <alignment vertical="center" wrapText="1"/>
    </xf>
    <xf numFmtId="44" fontId="0" fillId="3" borderId="2" xfId="1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44" fontId="0" fillId="0" borderId="2" xfId="0" applyNumberFormat="1" applyBorder="1"/>
    <xf numFmtId="44" fontId="0" fillId="0" borderId="3" xfId="1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4" fontId="5" fillId="0" borderId="3" xfId="1" applyFont="1" applyBorder="1" applyAlignment="1">
      <alignment horizontal="center" vertical="center"/>
    </xf>
    <xf numFmtId="44" fontId="5" fillId="0" borderId="5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7728D-57F4-417E-9795-47DA1EE7B1EA}">
  <sheetPr>
    <pageSetUpPr fitToPage="1"/>
  </sheetPr>
  <dimension ref="A1:J22"/>
  <sheetViews>
    <sheetView topLeftCell="B6" workbookViewId="0">
      <selection activeCell="J19" sqref="J19"/>
    </sheetView>
  </sheetViews>
  <sheetFormatPr baseColWidth="10" defaultRowHeight="14.4" x14ac:dyDescent="0.3"/>
  <cols>
    <col min="1" max="1" width="28.44140625" customWidth="1"/>
    <col min="2" max="2" width="30.44140625" customWidth="1"/>
    <col min="3" max="3" width="28.5546875" customWidth="1"/>
    <col min="4" max="4" width="27.5546875" customWidth="1"/>
    <col min="5" max="5" width="22.6640625" customWidth="1"/>
    <col min="6" max="6" width="13.33203125" customWidth="1"/>
    <col min="7" max="8" width="15.6640625" customWidth="1"/>
    <col min="9" max="9" width="33.5546875" customWidth="1"/>
    <col min="10" max="10" width="14.33203125" customWidth="1"/>
  </cols>
  <sheetData>
    <row r="1" spans="1:10" ht="86.4" customHeight="1" x14ac:dyDescent="0.3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63" customHeight="1" x14ac:dyDescent="0.3">
      <c r="A2" s="45" t="s">
        <v>1</v>
      </c>
      <c r="B2" s="45" t="s">
        <v>2</v>
      </c>
      <c r="C2" s="45" t="s">
        <v>3</v>
      </c>
      <c r="D2" s="45" t="s">
        <v>4</v>
      </c>
      <c r="E2" s="45" t="s">
        <v>5</v>
      </c>
      <c r="F2" s="45" t="s">
        <v>6</v>
      </c>
      <c r="G2" s="45" t="s">
        <v>7</v>
      </c>
      <c r="H2" s="45" t="s">
        <v>8</v>
      </c>
      <c r="I2" s="45" t="s">
        <v>9</v>
      </c>
      <c r="J2" s="45" t="s">
        <v>10</v>
      </c>
    </row>
    <row r="3" spans="1:10" x14ac:dyDescent="0.3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0" ht="15.6" x14ac:dyDescent="0.3">
      <c r="A4" s="27" t="s">
        <v>49</v>
      </c>
      <c r="B4" s="25"/>
      <c r="C4" s="25"/>
      <c r="D4" s="25"/>
      <c r="E4" s="25"/>
      <c r="F4" s="25"/>
      <c r="G4" s="25"/>
      <c r="H4" s="25"/>
      <c r="I4" s="25"/>
      <c r="J4" s="26"/>
    </row>
    <row r="5" spans="1:10" ht="28.8" x14ac:dyDescent="0.3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2">
        <v>1994</v>
      </c>
      <c r="G5" s="3">
        <v>45555</v>
      </c>
      <c r="H5" s="4">
        <v>45778</v>
      </c>
      <c r="I5" s="5" t="s">
        <v>16</v>
      </c>
      <c r="J5" s="36">
        <v>1546.77</v>
      </c>
    </row>
    <row r="6" spans="1:10" ht="28.8" x14ac:dyDescent="0.3">
      <c r="A6" s="1" t="s">
        <v>11</v>
      </c>
      <c r="B6" s="1" t="s">
        <v>12</v>
      </c>
      <c r="C6" s="1" t="s">
        <v>17</v>
      </c>
      <c r="D6" s="1" t="s">
        <v>18</v>
      </c>
      <c r="E6" s="1" t="s">
        <v>19</v>
      </c>
      <c r="F6" s="2">
        <v>1995</v>
      </c>
      <c r="G6" s="3">
        <v>45555</v>
      </c>
      <c r="H6" s="4">
        <v>45778</v>
      </c>
      <c r="I6" s="5" t="s">
        <v>16</v>
      </c>
      <c r="J6" s="37"/>
    </row>
    <row r="7" spans="1:10" ht="28.8" x14ac:dyDescent="0.3">
      <c r="A7" s="1" t="s">
        <v>11</v>
      </c>
      <c r="B7" s="1" t="s">
        <v>12</v>
      </c>
      <c r="C7" s="1" t="s">
        <v>20</v>
      </c>
      <c r="D7" s="1" t="s">
        <v>21</v>
      </c>
      <c r="E7" s="1" t="s">
        <v>22</v>
      </c>
      <c r="F7" s="2">
        <v>1994</v>
      </c>
      <c r="G7" s="3">
        <v>45555</v>
      </c>
      <c r="H7" s="4">
        <v>45778</v>
      </c>
      <c r="I7" s="5" t="s">
        <v>16</v>
      </c>
      <c r="J7" s="38"/>
    </row>
    <row r="8" spans="1:10" ht="28.8" x14ac:dyDescent="0.3">
      <c r="A8" s="1" t="s">
        <v>11</v>
      </c>
      <c r="B8" s="1" t="s">
        <v>23</v>
      </c>
      <c r="C8" s="1" t="s">
        <v>24</v>
      </c>
      <c r="D8" s="1" t="s">
        <v>25</v>
      </c>
      <c r="E8" s="1" t="s">
        <v>26</v>
      </c>
      <c r="F8" s="2">
        <v>2000</v>
      </c>
      <c r="G8" s="3">
        <v>45540</v>
      </c>
      <c r="H8" s="4">
        <v>45778</v>
      </c>
      <c r="I8" s="5" t="s">
        <v>16</v>
      </c>
      <c r="J8" s="36">
        <v>976.33</v>
      </c>
    </row>
    <row r="9" spans="1:10" ht="28.8" x14ac:dyDescent="0.3">
      <c r="A9" s="1" t="s">
        <v>11</v>
      </c>
      <c r="B9" s="1" t="s">
        <v>23</v>
      </c>
      <c r="C9" s="1" t="s">
        <v>13</v>
      </c>
      <c r="D9" s="1" t="s">
        <v>27</v>
      </c>
      <c r="E9" s="1" t="s">
        <v>28</v>
      </c>
      <c r="F9" s="2">
        <v>2015</v>
      </c>
      <c r="G9" s="3">
        <v>45540</v>
      </c>
      <c r="H9" s="4">
        <v>45778</v>
      </c>
      <c r="I9" s="5" t="s">
        <v>16</v>
      </c>
      <c r="J9" s="38"/>
    </row>
    <row r="10" spans="1:10" ht="28.8" x14ac:dyDescent="0.3">
      <c r="A10" s="1" t="s">
        <v>11</v>
      </c>
      <c r="B10" s="1" t="s">
        <v>23</v>
      </c>
      <c r="C10" s="1" t="s">
        <v>17</v>
      </c>
      <c r="D10" s="1" t="s">
        <v>29</v>
      </c>
      <c r="E10" s="1" t="s">
        <v>30</v>
      </c>
      <c r="F10" s="6">
        <v>42736</v>
      </c>
      <c r="G10" s="3">
        <v>45422</v>
      </c>
      <c r="H10" s="4">
        <v>45778</v>
      </c>
      <c r="I10" s="5" t="s">
        <v>31</v>
      </c>
      <c r="J10" s="7">
        <v>1316.4</v>
      </c>
    </row>
    <row r="11" spans="1:10" ht="28.8" x14ac:dyDescent="0.3">
      <c r="A11" s="1" t="s">
        <v>11</v>
      </c>
      <c r="B11" s="1" t="s">
        <v>32</v>
      </c>
      <c r="C11" s="1" t="s">
        <v>33</v>
      </c>
      <c r="D11" s="1" t="s">
        <v>34</v>
      </c>
      <c r="E11" s="1" t="s">
        <v>28</v>
      </c>
      <c r="F11" s="2">
        <v>2004</v>
      </c>
      <c r="G11" s="3">
        <v>45565</v>
      </c>
      <c r="H11" s="4">
        <v>45778</v>
      </c>
      <c r="I11" s="5" t="s">
        <v>16</v>
      </c>
      <c r="J11" s="7">
        <v>438.4</v>
      </c>
    </row>
    <row r="12" spans="1:10" x14ac:dyDescent="0.3">
      <c r="I12" s="8" t="s">
        <v>35</v>
      </c>
      <c r="J12" s="9">
        <f>SUM(J5:J11)</f>
        <v>4277.8999999999996</v>
      </c>
    </row>
    <row r="13" spans="1:10" x14ac:dyDescent="0.3">
      <c r="A13" s="10"/>
      <c r="B13" s="10"/>
      <c r="C13" s="10"/>
      <c r="D13" s="10"/>
      <c r="E13" s="10"/>
      <c r="F13" s="11"/>
      <c r="G13" s="12"/>
      <c r="H13" s="13"/>
      <c r="I13" s="14"/>
      <c r="J13" s="15"/>
    </row>
    <row r="14" spans="1:10" ht="15.6" x14ac:dyDescent="0.3">
      <c r="A14" s="34" t="s">
        <v>36</v>
      </c>
      <c r="B14" s="28"/>
      <c r="C14" s="28"/>
      <c r="D14" s="28"/>
      <c r="E14" s="28"/>
      <c r="F14" s="29"/>
      <c r="G14" s="30"/>
      <c r="H14" s="31"/>
      <c r="I14" s="32"/>
      <c r="J14" s="33"/>
    </row>
    <row r="15" spans="1:10" ht="28.8" x14ac:dyDescent="0.3">
      <c r="A15" s="1" t="s">
        <v>36</v>
      </c>
      <c r="B15" s="5" t="s">
        <v>37</v>
      </c>
      <c r="C15" s="1" t="s">
        <v>38</v>
      </c>
      <c r="D15" s="1" t="s">
        <v>39</v>
      </c>
      <c r="E15" s="1" t="s">
        <v>40</v>
      </c>
      <c r="F15" s="2">
        <v>2017</v>
      </c>
      <c r="G15" s="3">
        <v>45376</v>
      </c>
      <c r="H15" s="4">
        <v>45778</v>
      </c>
      <c r="I15" s="5" t="s">
        <v>16</v>
      </c>
      <c r="J15" s="16">
        <v>517.94000000000005</v>
      </c>
    </row>
    <row r="16" spans="1:10" ht="28.8" x14ac:dyDescent="0.3">
      <c r="A16" s="39" t="s">
        <v>41</v>
      </c>
      <c r="B16" s="17" t="s">
        <v>42</v>
      </c>
      <c r="C16" s="17"/>
      <c r="D16" s="17" t="s">
        <v>43</v>
      </c>
      <c r="E16" s="17" t="s">
        <v>44</v>
      </c>
      <c r="F16" s="18">
        <v>1991</v>
      </c>
      <c r="G16" s="19">
        <v>45567</v>
      </c>
      <c r="H16" s="20">
        <v>45717</v>
      </c>
      <c r="I16" s="21" t="s">
        <v>16</v>
      </c>
      <c r="J16" s="41">
        <v>723</v>
      </c>
    </row>
    <row r="17" spans="1:10" ht="28.8" x14ac:dyDescent="0.3">
      <c r="A17" s="40"/>
      <c r="B17" s="17" t="s">
        <v>45</v>
      </c>
      <c r="C17" s="17"/>
      <c r="D17" s="17" t="s">
        <v>46</v>
      </c>
      <c r="E17" s="17" t="s">
        <v>47</v>
      </c>
      <c r="F17" s="17"/>
      <c r="G17" s="19">
        <v>45567</v>
      </c>
      <c r="H17" s="20">
        <v>45717</v>
      </c>
      <c r="I17" s="21" t="s">
        <v>16</v>
      </c>
      <c r="J17" s="42"/>
    </row>
    <row r="18" spans="1:10" x14ac:dyDescent="0.3">
      <c r="A18" s="22"/>
      <c r="B18" s="22"/>
      <c r="C18" s="22"/>
      <c r="D18" s="22"/>
      <c r="E18" s="22"/>
      <c r="F18" s="22"/>
      <c r="G18" s="22"/>
      <c r="H18" s="22"/>
      <c r="I18" s="22"/>
      <c r="J18" s="22"/>
    </row>
    <row r="19" spans="1:10" x14ac:dyDescent="0.3">
      <c r="A19" s="23"/>
      <c r="B19" s="23"/>
      <c r="C19" s="23"/>
      <c r="D19" s="23"/>
      <c r="E19" s="23"/>
      <c r="F19" s="23"/>
      <c r="G19" s="23"/>
      <c r="H19" s="23"/>
      <c r="I19" s="24" t="s">
        <v>48</v>
      </c>
      <c r="J19" s="23">
        <f>SUM(J12:J15)</f>
        <v>4795.84</v>
      </c>
    </row>
    <row r="20" spans="1:10" x14ac:dyDescent="0.3">
      <c r="J20" s="9"/>
    </row>
    <row r="22" spans="1:10" x14ac:dyDescent="0.3">
      <c r="J22" s="9"/>
    </row>
  </sheetData>
  <mergeCells count="15">
    <mergeCell ref="J5:J7"/>
    <mergeCell ref="J8:J9"/>
    <mergeCell ref="A16:A17"/>
    <mergeCell ref="J16:J17"/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8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D97E5-76B0-4E18-8CD3-5018427C7E3D}">
  <sheetPr>
    <pageSetUpPr fitToPage="1"/>
  </sheetPr>
  <dimension ref="A1:J21"/>
  <sheetViews>
    <sheetView tabSelected="1" workbookViewId="0">
      <selection activeCell="J19" sqref="J19"/>
    </sheetView>
  </sheetViews>
  <sheetFormatPr baseColWidth="10" defaultRowHeight="14.4" x14ac:dyDescent="0.3"/>
  <cols>
    <col min="1" max="1" width="28.44140625" customWidth="1"/>
    <col min="2" max="2" width="30.44140625" customWidth="1"/>
    <col min="3" max="3" width="28.5546875" customWidth="1"/>
    <col min="4" max="4" width="27.5546875" customWidth="1"/>
    <col min="5" max="5" width="22.6640625" customWidth="1"/>
    <col min="6" max="6" width="13.33203125" customWidth="1"/>
    <col min="7" max="8" width="15.6640625" customWidth="1"/>
    <col min="9" max="9" width="33.5546875" customWidth="1"/>
    <col min="10" max="10" width="14.33203125" customWidth="1"/>
  </cols>
  <sheetData>
    <row r="1" spans="1:10" ht="86.4" customHeight="1" x14ac:dyDescent="0.3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63" customHeight="1" x14ac:dyDescent="0.3">
      <c r="A2" s="45" t="s">
        <v>1</v>
      </c>
      <c r="B2" s="45" t="s">
        <v>2</v>
      </c>
      <c r="C2" s="45" t="s">
        <v>50</v>
      </c>
      <c r="D2" s="45" t="s">
        <v>4</v>
      </c>
      <c r="E2" s="45" t="s">
        <v>5</v>
      </c>
      <c r="F2" s="45" t="s">
        <v>6</v>
      </c>
      <c r="G2" s="45" t="s">
        <v>7</v>
      </c>
      <c r="H2" s="45" t="s">
        <v>8</v>
      </c>
      <c r="I2" s="45" t="s">
        <v>9</v>
      </c>
      <c r="J2" s="45" t="s">
        <v>10</v>
      </c>
    </row>
    <row r="3" spans="1:10" x14ac:dyDescent="0.3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0" ht="15.6" x14ac:dyDescent="0.3">
      <c r="A4" s="27" t="s">
        <v>49</v>
      </c>
      <c r="B4" s="25"/>
      <c r="C4" s="25"/>
      <c r="D4" s="25"/>
      <c r="E4" s="25"/>
      <c r="F4" s="25"/>
      <c r="G4" s="25"/>
      <c r="H4" s="25"/>
      <c r="I4" s="25"/>
      <c r="J4" s="26"/>
    </row>
    <row r="5" spans="1:10" ht="28.8" x14ac:dyDescent="0.3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2">
        <v>1994</v>
      </c>
      <c r="G5" s="3">
        <v>45555</v>
      </c>
      <c r="H5" s="4">
        <v>45778</v>
      </c>
      <c r="I5" s="5" t="s">
        <v>16</v>
      </c>
      <c r="J5" s="36"/>
    </row>
    <row r="6" spans="1:10" ht="28.8" x14ac:dyDescent="0.3">
      <c r="A6" s="1" t="s">
        <v>11</v>
      </c>
      <c r="B6" s="1" t="s">
        <v>12</v>
      </c>
      <c r="C6" s="1" t="s">
        <v>17</v>
      </c>
      <c r="D6" s="1" t="s">
        <v>18</v>
      </c>
      <c r="E6" s="1" t="s">
        <v>19</v>
      </c>
      <c r="F6" s="2">
        <v>1995</v>
      </c>
      <c r="G6" s="3">
        <v>45555</v>
      </c>
      <c r="H6" s="4">
        <v>45778</v>
      </c>
      <c r="I6" s="5" t="s">
        <v>16</v>
      </c>
      <c r="J6" s="37"/>
    </row>
    <row r="7" spans="1:10" ht="28.8" x14ac:dyDescent="0.3">
      <c r="A7" s="1" t="s">
        <v>11</v>
      </c>
      <c r="B7" s="1" t="s">
        <v>12</v>
      </c>
      <c r="C7" s="1" t="s">
        <v>20</v>
      </c>
      <c r="D7" s="1" t="s">
        <v>21</v>
      </c>
      <c r="E7" s="1" t="s">
        <v>22</v>
      </c>
      <c r="F7" s="2">
        <v>1994</v>
      </c>
      <c r="G7" s="3">
        <v>45555</v>
      </c>
      <c r="H7" s="4">
        <v>45778</v>
      </c>
      <c r="I7" s="5" t="s">
        <v>16</v>
      </c>
      <c r="J7" s="38"/>
    </row>
    <row r="8" spans="1:10" ht="28.8" x14ac:dyDescent="0.3">
      <c r="A8" s="1" t="s">
        <v>11</v>
      </c>
      <c r="B8" s="1" t="s">
        <v>23</v>
      </c>
      <c r="C8" s="1" t="s">
        <v>24</v>
      </c>
      <c r="D8" s="1" t="s">
        <v>25</v>
      </c>
      <c r="E8" s="1" t="s">
        <v>26</v>
      </c>
      <c r="F8" s="2">
        <v>2000</v>
      </c>
      <c r="G8" s="3">
        <v>45540</v>
      </c>
      <c r="H8" s="4">
        <v>45778</v>
      </c>
      <c r="I8" s="5" t="s">
        <v>16</v>
      </c>
      <c r="J8" s="36"/>
    </row>
    <row r="9" spans="1:10" ht="28.8" x14ac:dyDescent="0.3">
      <c r="A9" s="1" t="s">
        <v>11</v>
      </c>
      <c r="B9" s="1" t="s">
        <v>23</v>
      </c>
      <c r="C9" s="1" t="s">
        <v>13</v>
      </c>
      <c r="D9" s="1" t="s">
        <v>27</v>
      </c>
      <c r="E9" s="1" t="s">
        <v>28</v>
      </c>
      <c r="F9" s="2">
        <v>2015</v>
      </c>
      <c r="G9" s="3">
        <v>45540</v>
      </c>
      <c r="H9" s="4">
        <v>45778</v>
      </c>
      <c r="I9" s="5" t="s">
        <v>16</v>
      </c>
      <c r="J9" s="38"/>
    </row>
    <row r="10" spans="1:10" ht="28.8" x14ac:dyDescent="0.3">
      <c r="A10" s="1" t="s">
        <v>11</v>
      </c>
      <c r="B10" s="1" t="s">
        <v>23</v>
      </c>
      <c r="C10" s="1" t="s">
        <v>17</v>
      </c>
      <c r="D10" s="1" t="s">
        <v>29</v>
      </c>
      <c r="E10" s="1" t="s">
        <v>30</v>
      </c>
      <c r="F10" s="6">
        <v>42736</v>
      </c>
      <c r="G10" s="3">
        <v>45422</v>
      </c>
      <c r="H10" s="4">
        <v>45778</v>
      </c>
      <c r="I10" s="5" t="s">
        <v>31</v>
      </c>
      <c r="J10" s="7"/>
    </row>
    <row r="11" spans="1:10" ht="28.8" x14ac:dyDescent="0.3">
      <c r="A11" s="1" t="s">
        <v>11</v>
      </c>
      <c r="B11" s="1" t="s">
        <v>32</v>
      </c>
      <c r="C11" s="1" t="s">
        <v>33</v>
      </c>
      <c r="D11" s="1" t="s">
        <v>34</v>
      </c>
      <c r="E11" s="1" t="s">
        <v>28</v>
      </c>
      <c r="F11" s="2">
        <v>2004</v>
      </c>
      <c r="G11" s="3">
        <v>45565</v>
      </c>
      <c r="H11" s="4">
        <v>45778</v>
      </c>
      <c r="I11" s="5" t="s">
        <v>16</v>
      </c>
      <c r="J11" s="7"/>
    </row>
    <row r="12" spans="1:10" x14ac:dyDescent="0.3">
      <c r="I12" s="8" t="s">
        <v>35</v>
      </c>
      <c r="J12" s="9">
        <f>SUM(J5:J11)</f>
        <v>0</v>
      </c>
    </row>
    <row r="13" spans="1:10" x14ac:dyDescent="0.3">
      <c r="A13" s="10"/>
      <c r="B13" s="10"/>
      <c r="C13" s="10"/>
      <c r="D13" s="10"/>
      <c r="E13" s="10"/>
      <c r="F13" s="11"/>
      <c r="G13" s="12"/>
      <c r="H13" s="13"/>
      <c r="I13" s="14"/>
      <c r="J13" s="15"/>
    </row>
    <row r="14" spans="1:10" ht="15.6" x14ac:dyDescent="0.3">
      <c r="A14" s="34" t="s">
        <v>36</v>
      </c>
      <c r="B14" s="28"/>
      <c r="C14" s="28"/>
      <c r="D14" s="28"/>
      <c r="E14" s="28"/>
      <c r="F14" s="29"/>
      <c r="G14" s="30"/>
      <c r="H14" s="31"/>
      <c r="I14" s="32"/>
      <c r="J14" s="33"/>
    </row>
    <row r="15" spans="1:10" ht="28.8" x14ac:dyDescent="0.3">
      <c r="A15" s="1" t="s">
        <v>36</v>
      </c>
      <c r="B15" s="5" t="s">
        <v>37</v>
      </c>
      <c r="C15" s="1" t="s">
        <v>38</v>
      </c>
      <c r="D15" s="1" t="s">
        <v>39</v>
      </c>
      <c r="E15" s="1" t="s">
        <v>40</v>
      </c>
      <c r="F15" s="2">
        <v>2017</v>
      </c>
      <c r="G15" s="3">
        <v>45376</v>
      </c>
      <c r="H15" s="4">
        <v>45778</v>
      </c>
      <c r="I15" s="5" t="s">
        <v>16</v>
      </c>
      <c r="J15" s="16"/>
    </row>
    <row r="16" spans="1:10" x14ac:dyDescent="0.3">
      <c r="A16" s="1"/>
      <c r="B16" s="5"/>
      <c r="C16" s="1"/>
      <c r="D16" s="1"/>
      <c r="E16" s="1"/>
      <c r="F16" s="2"/>
      <c r="G16" s="3"/>
      <c r="H16" s="4"/>
      <c r="I16" s="5"/>
      <c r="J16" s="16">
        <f>SUM(J15)</f>
        <v>0</v>
      </c>
    </row>
    <row r="17" spans="1:10" x14ac:dyDescent="0.3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3">
      <c r="A18" s="23"/>
      <c r="B18" s="23"/>
      <c r="C18" s="23"/>
      <c r="D18" s="23"/>
      <c r="E18" s="23"/>
      <c r="F18" s="23"/>
      <c r="G18" s="23"/>
      <c r="H18" s="23"/>
      <c r="I18" s="24" t="s">
        <v>48</v>
      </c>
      <c r="J18" s="35">
        <f>SUM(J12,J16)</f>
        <v>0</v>
      </c>
    </row>
    <row r="19" spans="1:10" x14ac:dyDescent="0.3">
      <c r="J19" s="9"/>
    </row>
    <row r="21" spans="1:10" x14ac:dyDescent="0.3">
      <c r="J21" s="9"/>
    </row>
  </sheetData>
  <mergeCells count="13">
    <mergeCell ref="J2:J3"/>
    <mergeCell ref="J5:J7"/>
    <mergeCell ref="J8:J9"/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8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BECQUIN Estelle</dc:creator>
  <cp:lastModifiedBy>BECQUIN Estelle</cp:lastModifiedBy>
  <cp:lastPrinted>2025-03-20T14:17:59Z</cp:lastPrinted>
  <dcterms:created xsi:type="dcterms:W3CDTF">2025-03-20T14:17:18Z</dcterms:created>
  <dcterms:modified xsi:type="dcterms:W3CDTF">2025-10-20T09:09:53Z</dcterms:modified>
</cp:coreProperties>
</file>